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Fondos de FIL" sheetId="1" r:id="rId1"/>
  </sheets>
  <externalReferences>
    <externalReference r:id="rId2"/>
    <externalReference r:id="rId3"/>
  </externalReferences>
  <definedNames>
    <definedName name="_xlnm.Print_Titles" localSheetId="0">'Fondos de FIL'!$1:$3</definedName>
  </definedNames>
  <calcPr calcId="152511"/>
</workbook>
</file>

<file path=xl/calcChain.xml><?xml version="1.0" encoding="utf-8"?>
<calcChain xmlns="http://schemas.openxmlformats.org/spreadsheetml/2006/main">
  <c r="AI1" i="1" l="1"/>
  <c r="I3" i="1"/>
  <c r="K3" i="1"/>
  <c r="L3" i="1"/>
  <c r="N3" i="1"/>
  <c r="P3" i="1"/>
  <c r="R3" i="1"/>
  <c r="T3" i="1"/>
  <c r="V3" i="1"/>
  <c r="X3" i="1"/>
  <c r="Y3" i="1"/>
  <c r="Z3" i="1"/>
  <c r="AB3" i="1"/>
  <c r="AD3" i="1"/>
  <c r="AF3" i="1"/>
  <c r="AG3" i="1"/>
  <c r="AI3" i="1"/>
</calcChain>
</file>

<file path=xl/sharedStrings.xml><?xml version="1.0" encoding="utf-8"?>
<sst xmlns="http://schemas.openxmlformats.org/spreadsheetml/2006/main" count="206" uniqueCount="60">
  <si>
    <t xml:space="preserve">    </t>
  </si>
  <si>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</si>
  <si>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</si>
  <si>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</si>
  <si>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</si>
  <si>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</si>
  <si>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</si>
  <si>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</si>
  <si>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</si>
  <si>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</si>
  <si>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</si>
  <si>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</si>
  <si>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</si>
  <si>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V.Liquidat</t>
  </si>
  <si>
    <t>*</t>
  </si>
  <si>
    <t>(*) Datos no actualizados</t>
  </si>
  <si>
    <t>Código ISIN</t>
  </si>
  <si>
    <t>Nº CNMV</t>
  </si>
  <si>
    <t>FONDOS DE FONDOS DE INVERSIÓN LIBRE   •  (Importe en Miles de Euros)</t>
  </si>
  <si>
    <t>FONDOS INCORPORADOS DURANTE EL AÑO</t>
  </si>
  <si>
    <t>Patrimonio</t>
  </si>
  <si>
    <t>variación patrim.(%)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</si>
  <si>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</si>
  <si>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</si>
  <si>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</si>
  <si>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</si>
  <si>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</si>
  <si>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</si>
  <si>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</si>
  <si>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ES0113668000</t>
  </si>
  <si>
    <t xml:space="preserve">SANTANDER MULTIESTRATEGIA          </t>
  </si>
  <si>
    <t xml:space="preserve">     </t>
  </si>
  <si>
    <t xml:space="preserve">   </t>
  </si>
  <si>
    <t>SANTANDER</t>
  </si>
  <si>
    <t>SANTANDER AM</t>
  </si>
  <si>
    <t>ES0158289001</t>
  </si>
  <si>
    <t xml:space="preserve">SABADELL SELEC.HEDGE TOP           </t>
  </si>
  <si>
    <t>BANCO SABADELL</t>
  </si>
  <si>
    <t>BANSABADELL INVERSION</t>
  </si>
  <si>
    <t>ES0145456002</t>
  </si>
  <si>
    <t xml:space="preserve">CAIXABANK.GEST.ALTERNA.V6          </t>
  </si>
  <si>
    <t>CAIXABANK</t>
  </si>
  <si>
    <t>CAIXABANK AM</t>
  </si>
  <si>
    <t>ES0164463004</t>
  </si>
  <si>
    <t xml:space="preserve">CAIXABA.PRIV.ESTRAT.HEDGE          </t>
  </si>
  <si>
    <t xml:space="preserve">           </t>
  </si>
  <si>
    <t>ES0156581003</t>
  </si>
  <si>
    <t xml:space="preserve">JPMORGAN GLOBAL ALT.FUND           </t>
  </si>
  <si>
    <t>JP MORGAN CHASE</t>
  </si>
  <si>
    <t>JPMORGAN GESTION</t>
  </si>
  <si>
    <t>ES0133581001</t>
  </si>
  <si>
    <t xml:space="preserve">EUROVALOR MULTIGESTION             </t>
  </si>
  <si>
    <t>ALLIANZ POPULAR</t>
  </si>
  <si>
    <t>ALLIANZ POPULAR AM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</si>
  <si>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</si>
  <si>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</si>
  <si>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</si>
  <si>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</si>
  <si>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 xml:space="preserve">TOTAL (II) INCORPORADOS            </t>
  </si>
  <si>
    <t xml:space="preserve">TOTAL (I+II)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</si>
</sst>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53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sz val="10"/>
      <color indexed="53"/>
      <name val="Arial"/>
      <family val="2"/>
    </font>
    <font>
      <b/>
      <sz val="10"/>
      <color rgb="FFF67307"/>
      <name val="Arial"/>
      <family val="2"/>
    </font>
    <font>
      <sz val="10"/>
      <color rgb="FF003366"/>
      <name val="Arial"/>
      <family val="2"/>
    </font>
    <font>
      <sz val="10"/>
      <color theme="0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  <font>
      <sz val="10"/>
      <color indexed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8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/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medium">
        <color rgb="FF003366"/>
      </right>
      <top/>
      <bottom/>
      <diagonal/>
    </border>
    <border>
      <left style="medium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/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0" fillId="0" borderId="0" xfId="0" applyNumberFormat="1"/>
    <xf numFmtId="1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0" xfId="0" applyBorder="1"/>
    <xf numFmtId="0" fontId="3" fillId="0" borderId="1" xfId="0" applyFont="1" applyBorder="1"/>
    <xf numFmtId="2" fontId="0" fillId="0" borderId="0" xfId="0" applyNumberFormat="1" applyBorder="1"/>
    <xf numFmtId="0" fontId="6" fillId="0" borderId="6" xfId="0" applyFont="1" applyFill="1" applyBorder="1"/>
    <xf numFmtId="164" fontId="7" fillId="0" borderId="6" xfId="0" applyNumberFormat="1" applyFont="1" applyFill="1" applyBorder="1"/>
    <xf numFmtId="2" fontId="8" fillId="0" borderId="6" xfId="0" applyNumberFormat="1" applyFont="1" applyFill="1" applyBorder="1"/>
    <xf numFmtId="0" fontId="8" fillId="0" borderId="6" xfId="0" applyFont="1" applyFill="1" applyBorder="1"/>
    <xf numFmtId="0" fontId="10" fillId="0" borderId="1" xfId="0" applyFont="1" applyBorder="1"/>
    <xf numFmtId="0" fontId="3" fillId="0" borderId="0" xfId="0" applyFont="1" applyBorder="1"/>
    <xf numFmtId="0" fontId="11" fillId="2" borderId="8" xfId="0" applyFont="1" applyFill="1" applyBorder="1"/>
    <xf numFmtId="0" fontId="1" fillId="0" borderId="0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1" fontId="1" fillId="0" borderId="17" xfId="0" applyNumberFormat="1" applyFont="1" applyBorder="1"/>
    <xf numFmtId="0" fontId="1" fillId="0" borderId="21" xfId="0" applyFont="1" applyBorder="1"/>
    <xf numFmtId="0" fontId="13" fillId="0" borderId="22" xfId="0" applyFont="1" applyBorder="1" applyAlignment="1">
      <alignment horizontal="center"/>
    </xf>
    <xf numFmtId="0" fontId="15" fillId="3" borderId="25" xfId="0" applyFont="1" applyFill="1" applyBorder="1" applyAlignment="1">
      <alignment horizontal="left"/>
    </xf>
    <xf numFmtId="0" fontId="12" fillId="3" borderId="26" xfId="0" applyFont="1" applyFill="1" applyBorder="1" applyAlignment="1">
      <alignment horizontal="left"/>
    </xf>
    <xf numFmtId="0" fontId="16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9" fillId="0" borderId="28" xfId="0" applyFont="1" applyBorder="1" applyAlignment="1">
      <alignment horizontal="center"/>
    </xf>
    <xf numFmtId="0" fontId="19" fillId="0" borderId="29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6" fillId="4" borderId="35" xfId="0" applyFont="1" applyFill="1" applyBorder="1"/>
    <xf numFmtId="14" fontId="16" fillId="4" borderId="36" xfId="0" applyNumberFormat="1" applyFont="1" applyFill="1" applyBorder="1" applyAlignment="1">
      <alignment horizontal="center"/>
    </xf>
    <xf numFmtId="0" fontId="16" fillId="4" borderId="37" xfId="0" applyFont="1" applyFill="1" applyBorder="1" applyAlignment="1">
      <alignment horizontal="center"/>
    </xf>
    <xf numFmtId="0" fontId="16" fillId="4" borderId="38" xfId="0" applyFont="1" applyFill="1" applyBorder="1" applyAlignment="1">
      <alignment horizontal="center"/>
    </xf>
    <xf numFmtId="0" fontId="16" fillId="4" borderId="41" xfId="0" applyFont="1" applyFill="1" applyBorder="1" applyAlignment="1">
      <alignment horizontal="center"/>
    </xf>
    <xf numFmtId="0" fontId="16" fillId="4" borderId="42" xfId="0" applyFont="1" applyFill="1" applyBorder="1" applyAlignment="1">
      <alignment horizontal="center"/>
    </xf>
    <xf numFmtId="0" fontId="16" fillId="4" borderId="43" xfId="0" applyFont="1" applyFill="1" applyBorder="1" applyAlignment="1">
      <alignment horizontal="center"/>
    </xf>
    <xf numFmtId="0" fontId="16" fillId="4" borderId="44" xfId="0" applyFont="1" applyFill="1" applyBorder="1" applyAlignment="1">
      <alignment horizontal="center"/>
    </xf>
    <xf numFmtId="0" fontId="11" fillId="2" borderId="45" xfId="0" applyFont="1" applyFill="1" applyBorder="1"/>
    <xf numFmtId="164" fontId="0" fillId="2" borderId="46" xfId="0" applyNumberFormat="1" applyFill="1" applyBorder="1"/>
    <xf numFmtId="2" fontId="0" fillId="2" borderId="47" xfId="0" applyNumberFormat="1" applyFill="1" applyBorder="1"/>
    <xf numFmtId="2" fontId="0" fillId="2" borderId="48" xfId="0" applyNumberFormat="1" applyFill="1" applyBorder="1"/>
    <xf numFmtId="0" fontId="0" fillId="2" borderId="48" xfId="0" applyFill="1" applyBorder="1"/>
    <xf numFmtId="3" fontId="0" fillId="2" borderId="46" xfId="0" applyNumberFormat="1" applyFill="1" applyBorder="1"/>
    <xf numFmtId="3" fontId="0" fillId="2" borderId="49" xfId="0" applyNumberFormat="1" applyFill="1" applyBorder="1"/>
    <xf numFmtId="3" fontId="0" fillId="2" borderId="50" xfId="0" applyNumberFormat="1" applyFill="1" applyBorder="1"/>
    <xf numFmtId="3" fontId="0" fillId="2" borderId="51" xfId="0" applyNumberFormat="1" applyFill="1" applyBorder="1"/>
    <xf numFmtId="3" fontId="0" fillId="2" borderId="52" xfId="0" applyNumberFormat="1" applyFill="1" applyBorder="1"/>
    <xf numFmtId="3" fontId="0" fillId="2" borderId="47" xfId="0" applyNumberFormat="1" applyFill="1" applyBorder="1"/>
    <xf numFmtId="3" fontId="0" fillId="2" borderId="48" xfId="0" applyNumberFormat="1" applyFill="1" applyBorder="1"/>
    <xf numFmtId="2" fontId="0" fillId="2" borderId="53" xfId="0" applyNumberFormat="1" applyFill="1" applyBorder="1"/>
    <xf numFmtId="0" fontId="11" fillId="2" borderId="46" xfId="0" applyFont="1" applyFill="1" applyBorder="1"/>
    <xf numFmtId="164" fontId="0" fillId="2" borderId="9" xfId="0" applyNumberFormat="1" applyFill="1" applyBorder="1"/>
    <xf numFmtId="2" fontId="0" fillId="2" borderId="10" xfId="0" applyNumberFormat="1" applyFill="1" applyBorder="1"/>
    <xf numFmtId="2" fontId="0" fillId="2" borderId="11" xfId="0" applyNumberFormat="1" applyFill="1" applyBorder="1"/>
    <xf numFmtId="0" fontId="0" fillId="2" borderId="11" xfId="0" applyFill="1" applyBorder="1"/>
    <xf numFmtId="3" fontId="0" fillId="2" borderId="9" xfId="0" applyNumberFormat="1" applyFill="1" applyBorder="1"/>
    <xf numFmtId="3" fontId="0" fillId="2" borderId="54" xfId="0" applyNumberFormat="1" applyFill="1" applyBorder="1"/>
    <xf numFmtId="3" fontId="0" fillId="2" borderId="13" xfId="0" applyNumberFormat="1" applyFill="1" applyBorder="1"/>
    <xf numFmtId="3" fontId="0" fillId="2" borderId="14" xfId="0" applyNumberFormat="1" applyFill="1" applyBorder="1"/>
    <xf numFmtId="3" fontId="0" fillId="2" borderId="12" xfId="0" applyNumberFormat="1" applyFill="1" applyBorder="1"/>
    <xf numFmtId="3" fontId="0" fillId="2" borderId="10" xfId="0" applyNumberFormat="1" applyFill="1" applyBorder="1"/>
    <xf numFmtId="3" fontId="0" fillId="2" borderId="11" xfId="0" applyNumberFormat="1" applyFill="1" applyBorder="1"/>
    <xf numFmtId="2" fontId="0" fillId="2" borderId="15" xfId="0" applyNumberFormat="1" applyFill="1" applyBorder="1"/>
    <xf numFmtId="0" fontId="11" fillId="2" borderId="9" xfId="0" applyFont="1" applyFill="1" applyBorder="1"/>
    <xf numFmtId="2" fontId="1" fillId="0" borderId="55" xfId="0" applyNumberFormat="1" applyFont="1" applyBorder="1"/>
    <xf numFmtId="2" fontId="1" fillId="0" borderId="56" xfId="0" applyNumberFormat="1" applyFont="1" applyBorder="1"/>
    <xf numFmtId="0" fontId="1" fillId="0" borderId="56" xfId="0" applyFont="1" applyBorder="1"/>
    <xf numFmtId="1" fontId="1" fillId="0" borderId="56" xfId="0" applyNumberFormat="1" applyFont="1" applyBorder="1"/>
    <xf numFmtId="0" fontId="1" fillId="0" borderId="57" xfId="0" applyFont="1" applyBorder="1"/>
    <xf numFmtId="0" fontId="1" fillId="0" borderId="58" xfId="0" applyFont="1" applyBorder="1"/>
    <xf numFmtId="0" fontId="1" fillId="0" borderId="59" xfId="0" applyFont="1" applyBorder="1"/>
    <xf numFmtId="0" fontId="1" fillId="0" borderId="60" xfId="0" applyFont="1" applyBorder="1"/>
    <xf numFmtId="0" fontId="1" fillId="0" borderId="61" xfId="0" applyFont="1" applyBorder="1"/>
    <xf numFmtId="0" fontId="1" fillId="0" borderId="55" xfId="0" applyFont="1" applyBorder="1"/>
    <xf numFmtId="0" fontId="19" fillId="0" borderId="0" xfId="0" applyFont="1"/>
    <xf numFmtId="2" fontId="1" fillId="0" borderId="17" xfId="0" applyNumberFormat="1" applyFont="1" applyBorder="1"/>
    <xf numFmtId="2" fontId="1" fillId="0" borderId="20" xfId="0" applyNumberFormat="1" applyFont="1" applyBorder="1"/>
    <xf numFmtId="1" fontId="1" fillId="0" borderId="20" xfId="0" applyNumberFormat="1" applyFont="1" applyBorder="1"/>
    <xf numFmtId="0" fontId="1" fillId="0" borderId="62" xfId="0" applyFont="1" applyBorder="1"/>
    <xf numFmtId="0" fontId="1" fillId="0" borderId="63" xfId="0" applyFont="1" applyBorder="1"/>
    <xf numFmtId="0" fontId="1" fillId="0" borderId="64" xfId="0" applyFont="1" applyBorder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19" fillId="0" borderId="0" xfId="0" applyFont="1" applyFill="1"/>
    <xf numFmtId="0" fontId="6" fillId="4" borderId="5" xfId="0" applyFont="1" applyFill="1" applyBorder="1"/>
    <xf numFmtId="164" fontId="7" fillId="4" borderId="3" xfId="0" applyNumberFormat="1" applyFont="1" applyFill="1" applyBorder="1"/>
    <xf numFmtId="2" fontId="8" fillId="4" borderId="3" xfId="0" applyNumberFormat="1" applyFont="1" applyFill="1" applyBorder="1"/>
    <xf numFmtId="0" fontId="8" fillId="4" borderId="3" xfId="0" applyFont="1" applyFill="1" applyBorder="1"/>
    <xf numFmtId="0" fontId="2" fillId="5" borderId="7" xfId="0" applyFont="1" applyFill="1" applyBorder="1" applyAlignment="1">
      <alignment horizontal="center"/>
    </xf>
    <xf numFmtId="0" fontId="2" fillId="5" borderId="66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9" fillId="0" borderId="67" xfId="0" applyFont="1" applyBorder="1"/>
    <xf numFmtId="0" fontId="20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9" fillId="0" borderId="66" xfId="0" applyFont="1" applyBorder="1"/>
    <xf numFmtId="0" fontId="16" fillId="4" borderId="39" xfId="0" applyFont="1" applyFill="1" applyBorder="1" applyAlignment="1">
      <alignment horizontal="center"/>
    </xf>
    <xf numFmtId="0" fontId="16" fillId="4" borderId="36" xfId="0" applyNumberFormat="1" applyFont="1" applyFill="1" applyBorder="1" applyAlignment="1">
      <alignment horizontal="center"/>
    </xf>
    <xf numFmtId="0" fontId="1" fillId="0" borderId="69" xfId="0" applyFont="1" applyBorder="1"/>
    <xf numFmtId="2" fontId="1" fillId="0" borderId="68" xfId="0" applyNumberFormat="1" applyFont="1" applyBorder="1"/>
    <xf numFmtId="2" fontId="1" fillId="0" borderId="30" xfId="0" applyNumberFormat="1" applyFont="1" applyBorder="1"/>
    <xf numFmtId="0" fontId="14" fillId="0" borderId="23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6" fillId="4" borderId="39" xfId="0" applyFont="1" applyFill="1" applyBorder="1" applyAlignment="1">
      <alignment horizontal="center"/>
    </xf>
    <xf numFmtId="0" fontId="16" fillId="4" borderId="40" xfId="0" applyFont="1" applyFill="1" applyBorder="1" applyAlignment="1">
      <alignment horizontal="center"/>
    </xf>
    <xf numFmtId="0" fontId="16" fillId="4" borderId="36" xfId="0" applyFont="1" applyFill="1" applyBorder="1" applyAlignment="1">
      <alignment horizontal="center"/>
    </xf>
    <xf numFmtId="0" fontId="16" fillId="3" borderId="65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33" xfId="0" applyFont="1" applyBorder="1" applyAlignment="1">
      <alignment horizontal="center"/>
    </xf>
    <xf numFmtId="0" fontId="19" fillId="0" borderId="34" xfId="0" applyFont="1" applyBorder="1" applyAlignment="1">
      <alignment horizontal="center"/>
    </xf>
    <xf numFmtId="0" fontId="8" fillId="4" borderId="4" xfId="0" applyFont="1" applyFill="1" applyBorder="1"/>
    <xf numFmtId="164" fontId="22" fillId="0" borderId="70" xfId="0" applyNumberFormat="1" applyFont="1" applyBorder="1"/>
    <xf numFmtId="164" fontId="0" fillId="0" borderId="71" xfId="0" applyNumberFormat="1" applyBorder="1"/>
    <xf numFmtId="2" fontId="0" fillId="0" borderId="72" xfId="0" applyNumberFormat="1" applyBorder="1"/>
    <xf numFmtId="2" fontId="0" fillId="0" borderId="73" xfId="0" applyNumberFormat="1" applyBorder="1"/>
    <xf numFmtId="0" fontId="0" fillId="0" borderId="72" xfId="0" applyBorder="1"/>
    <xf numFmtId="1" fontId="0" fillId="0" borderId="73" xfId="0" applyNumberFormat="1" applyBorder="1"/>
    <xf numFmtId="0" fontId="0" fillId="0" borderId="74" xfId="0" applyBorder="1"/>
    <xf numFmtId="1" fontId="0" fillId="0" borderId="74" xfId="0" applyNumberFormat="1" applyBorder="1"/>
    <xf numFmtId="1" fontId="0" fillId="0" borderId="75" xfId="0" applyNumberFormat="1" applyBorder="1"/>
    <xf numFmtId="3" fontId="0" fillId="0" borderId="76" xfId="0" applyNumberFormat="1" applyBorder="1"/>
    <xf numFmtId="3" fontId="0" fillId="0" borderId="72" xfId="0" applyNumberFormat="1" applyBorder="1"/>
    <xf numFmtId="3" fontId="0" fillId="0" borderId="77" xfId="0" applyNumberFormat="1" applyBorder="1"/>
    <xf numFmtId="3" fontId="0" fillId="0" borderId="78" xfId="0" applyNumberFormat="1" applyBorder="1"/>
    <xf numFmtId="3" fontId="0" fillId="0" borderId="73" xfId="0" applyNumberFormat="1" applyBorder="1"/>
    <xf numFmtId="2" fontId="0" fillId="0" borderId="79" xfId="0" applyNumberFormat="1" applyBorder="1"/>
    <xf numFmtId="0" fontId="0" fillId="0" borderId="73" xfId="0" applyBorder="1"/>
    <xf numFmtId="0" fontId="22" fillId="0" borderId="76" xfId="0" applyFont="1" applyBorder="1"/>
    <xf numFmtId="164" fontId="22" fillId="0" borderId="80" xfId="0" applyNumberFormat="1" applyFont="1" applyBorder="1"/>
    <xf numFmtId="164" fontId="0" fillId="0" borderId="81" xfId="0" applyNumberFormat="1" applyBorder="1"/>
    <xf numFmtId="2" fontId="0" fillId="0" borderId="47" xfId="0" applyNumberFormat="1" applyBorder="1"/>
    <xf numFmtId="2" fontId="0" fillId="0" borderId="48" xfId="0" applyNumberFormat="1" applyBorder="1"/>
    <xf numFmtId="0" fontId="0" fillId="0" borderId="47" xfId="0" applyBorder="1"/>
    <xf numFmtId="1" fontId="0" fillId="0" borderId="48" xfId="0" applyNumberFormat="1" applyBorder="1"/>
    <xf numFmtId="1" fontId="0" fillId="0" borderId="0" xfId="0" applyNumberFormat="1" applyBorder="1"/>
    <xf numFmtId="1" fontId="0" fillId="0" borderId="52" xfId="0" applyNumberFormat="1" applyBorder="1"/>
    <xf numFmtId="3" fontId="0" fillId="0" borderId="45" xfId="0" applyNumberFormat="1" applyBorder="1"/>
    <xf numFmtId="3" fontId="0" fillId="0" borderId="47" xfId="0" applyNumberFormat="1" applyBorder="1"/>
    <xf numFmtId="3" fontId="0" fillId="0" borderId="50" xfId="0" applyNumberFormat="1" applyBorder="1"/>
    <xf numFmtId="3" fontId="0" fillId="0" borderId="51" xfId="0" applyNumberFormat="1" applyBorder="1"/>
    <xf numFmtId="3" fontId="0" fillId="0" borderId="48" xfId="0" applyNumberFormat="1" applyBorder="1"/>
    <xf numFmtId="2" fontId="0" fillId="0" borderId="53" xfId="0" applyNumberFormat="1" applyBorder="1"/>
    <xf numFmtId="0" fontId="0" fillId="0" borderId="48" xfId="0" applyBorder="1"/>
    <xf numFmtId="0" fontId="22" fillId="0" borderId="45" xfId="0" applyFont="1" applyBorder="1"/>
    <xf numFmtId="164" fontId="22" fillId="0" borderId="82" xfId="0" applyNumberFormat="1" applyFont="1" applyBorder="1"/>
    <xf numFmtId="164" fontId="0" fillId="0" borderId="83" xfId="0" applyNumberFormat="1" applyBorder="1"/>
    <xf numFmtId="2" fontId="0" fillId="0" borderId="10" xfId="0" applyNumberFormat="1" applyBorder="1"/>
    <xf numFmtId="2" fontId="0" fillId="0" borderId="11" xfId="0" applyNumberFormat="1" applyBorder="1"/>
    <xf numFmtId="0" fontId="0" fillId="0" borderId="10" xfId="0" applyBorder="1"/>
    <xf numFmtId="1" fontId="0" fillId="0" borderId="11" xfId="0" applyNumberFormat="1" applyBorder="1"/>
    <xf numFmtId="0" fontId="0" fillId="0" borderId="84" xfId="0" applyBorder="1"/>
    <xf numFmtId="1" fontId="0" fillId="0" borderId="84" xfId="0" applyNumberFormat="1" applyBorder="1"/>
    <xf numFmtId="1" fontId="0" fillId="0" borderId="12" xfId="0" applyNumberFormat="1" applyBorder="1"/>
    <xf numFmtId="3" fontId="0" fillId="0" borderId="8" xfId="0" applyNumberFormat="1" applyBorder="1"/>
    <xf numFmtId="3" fontId="0" fillId="0" borderId="10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11" xfId="0" applyNumberFormat="1" applyBorder="1"/>
    <xf numFmtId="2" fontId="0" fillId="0" borderId="15" xfId="0" applyNumberFormat="1" applyBorder="1"/>
    <xf numFmtId="0" fontId="0" fillId="0" borderId="11" xfId="0" applyBorder="1"/>
    <xf numFmtId="0" fontId="22" fillId="0" borderId="8" xfId="0" applyFont="1" applyBorder="1"/>
    <xf numFmtId="0" fontId="1" fillId="0" borderId="85" xfId="0" applyFont="1" applyBorder="1"/>
    <xf numFmtId="3" fontId="1" fillId="0" borderId="55" xfId="0" applyNumberFormat="1" applyFont="1" applyBorder="1"/>
    <xf numFmtId="0" fontId="0" fillId="0" borderId="86" xfId="0" applyBorder="1"/>
    <xf numFmtId="0" fontId="0" fillId="0" borderId="56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LANTILLAS%20ESTAD&#205;STICAS\Plantillas%20FI\2016\Clasificaci&#243;n%20Fondos\00-Gener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LANTILLAS%20ESTAD&#205;STICAS\Plantillas%20FI\2016\Clasificaci&#243;n%20Fondos\00-Gener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</sheetNames>
    <sheetDataSet>
      <sheetData sheetId="0">
        <row r="1">
          <cell r="AI1" t="str">
            <v>Datos a 31-Agosto-2016</v>
          </cell>
        </row>
        <row r="3">
          <cell r="I3">
            <v>42613</v>
          </cell>
          <cell r="K3">
            <v>2016</v>
          </cell>
          <cell r="L3" t="str">
            <v>1 Año</v>
          </cell>
          <cell r="N3" t="str">
            <v>3 Años</v>
          </cell>
          <cell r="P3" t="str">
            <v>5 Años</v>
          </cell>
          <cell r="R3" t="str">
            <v>10 Años</v>
          </cell>
          <cell r="T3" t="str">
            <v>15 Años</v>
          </cell>
          <cell r="V3" t="str">
            <v>20 Años</v>
          </cell>
          <cell r="X3" t="str">
            <v>25 Años</v>
          </cell>
          <cell r="Z3" t="str">
            <v>16/08</v>
          </cell>
          <cell r="AB3">
            <v>2016</v>
          </cell>
          <cell r="AD3">
            <v>2016</v>
          </cell>
          <cell r="AF3">
            <v>2016</v>
          </cell>
          <cell r="AG3" t="str">
            <v>16/08</v>
          </cell>
          <cell r="AI3">
            <v>2016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</sheetNames>
    <sheetDataSet>
      <sheetData sheetId="0" refreshError="1">
        <row r="1">
          <cell r="AE1" t="str">
            <v>Datos a 30-Nov.-2015</v>
          </cell>
        </row>
        <row r="3">
          <cell r="U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0" width="6.140625" customWidth="1"/>
    <col min="11" max="11" width="6" customWidth="1"/>
    <col min="12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6" width="8.140625" bestFit="1" customWidth="1"/>
    <col min="27" max="32" width="8.42578125" customWidth="1"/>
    <col min="33" max="33" width="10.42578125" customWidth="1"/>
    <col min="34" max="34" width="8" customWidth="1"/>
    <col min="35" max="35" width="9.285156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26" t="s">
        <v>18</v>
      </c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8"/>
      <c r="AH1" s="28"/>
      <c r="AI1" s="29" t="str">
        <f>[1]General!$AI$1</f>
        <v>Datos a 31-Agosto-2016</v>
      </c>
    </row>
    <row r="2" spans="1:37" ht="13.5" thickBot="1" x14ac:dyDescent="0.25">
      <c r="A2" s="118" t="s">
        <v>23</v>
      </c>
      <c r="B2" s="119"/>
      <c r="C2" s="119"/>
      <c r="D2" s="119"/>
      <c r="E2" t="s">
        <v>0</v>
      </c>
      <c r="F2" s="5"/>
      <c r="G2" s="6"/>
      <c r="H2" s="30" t="s">
        <v>15</v>
      </c>
      <c r="I2" s="31" t="s">
        <v>13</v>
      </c>
      <c r="J2" s="120" t="s">
        <v>10</v>
      </c>
      <c r="K2" s="121"/>
      <c r="L2" s="32" t="s">
        <v>1</v>
      </c>
      <c r="M2" s="33" t="s">
        <v>2</v>
      </c>
      <c r="N2" s="32" t="s">
        <v>1</v>
      </c>
      <c r="O2" s="33" t="s">
        <v>2</v>
      </c>
      <c r="P2" s="32" t="s">
        <v>1</v>
      </c>
      <c r="Q2" s="33" t="s">
        <v>2</v>
      </c>
      <c r="R2" s="32" t="s">
        <v>1</v>
      </c>
      <c r="S2" s="33" t="s">
        <v>2</v>
      </c>
      <c r="T2" s="32" t="s">
        <v>1</v>
      </c>
      <c r="U2" s="33" t="s">
        <v>2</v>
      </c>
      <c r="V2" s="34" t="s">
        <v>1</v>
      </c>
      <c r="W2" s="35" t="s">
        <v>2</v>
      </c>
      <c r="X2" s="32" t="s">
        <v>1</v>
      </c>
      <c r="Y2" s="33" t="s">
        <v>2</v>
      </c>
      <c r="Z2" s="36" t="s">
        <v>3</v>
      </c>
      <c r="AA2" s="120" t="s">
        <v>7</v>
      </c>
      <c r="AB2" s="122"/>
      <c r="AC2" s="123" t="s">
        <v>8</v>
      </c>
      <c r="AD2" s="121"/>
      <c r="AE2" s="120" t="s">
        <v>9</v>
      </c>
      <c r="AF2" s="121"/>
      <c r="AG2" s="25" t="s">
        <v>20</v>
      </c>
      <c r="AH2" s="113" t="s">
        <v>21</v>
      </c>
      <c r="AI2" s="114"/>
      <c r="AJ2" s="37"/>
      <c r="AK2" s="100" t="s">
        <v>22</v>
      </c>
    </row>
    <row r="3" spans="1:37" ht="13.5" thickBot="1" x14ac:dyDescent="0.25">
      <c r="A3" s="102" t="s">
        <v>27</v>
      </c>
      <c r="B3" s="103" t="s">
        <v>28</v>
      </c>
      <c r="C3" s="102" t="s">
        <v>25</v>
      </c>
      <c r="D3" s="103" t="s">
        <v>26</v>
      </c>
      <c r="E3" t="s">
        <v>0</v>
      </c>
      <c r="F3" s="2" t="s">
        <v>16</v>
      </c>
      <c r="G3" s="2" t="s">
        <v>17</v>
      </c>
      <c r="H3" s="38" t="s">
        <v>12</v>
      </c>
      <c r="I3" s="39">
        <f>[1]General!$I$3</f>
        <v>42613</v>
      </c>
      <c r="J3" s="40" t="s">
        <v>11</v>
      </c>
      <c r="K3" s="41">
        <f>[1]General!$K$3</f>
        <v>2016</v>
      </c>
      <c r="L3" s="117" t="str">
        <f>[1]General!$L$3:$M$3</f>
        <v>1 Año</v>
      </c>
      <c r="M3" s="117"/>
      <c r="N3" s="117" t="str">
        <f>[1]General!$N$3:$O$3</f>
        <v>3 Años</v>
      </c>
      <c r="O3" s="117"/>
      <c r="P3" s="115" t="str">
        <f>[1]General!$P$3:$Q$3</f>
        <v>5 Años</v>
      </c>
      <c r="Q3" s="116"/>
      <c r="R3" s="115" t="str">
        <f>[1]General!$R$3:$S$3</f>
        <v>10 Años</v>
      </c>
      <c r="S3" s="116"/>
      <c r="T3" s="115" t="str">
        <f>[1]General!$T$3:$U$3</f>
        <v>15 Años</v>
      </c>
      <c r="U3" s="116"/>
      <c r="V3" s="115" t="str">
        <f>[1]General!$V$3:$W$3</f>
        <v>20 Años</v>
      </c>
      <c r="W3" s="116"/>
      <c r="X3" s="115" t="str">
        <f>[1]General!$X$3:$Y$3</f>
        <v>25 Años</v>
      </c>
      <c r="Y3" s="116">
        <f>[2]General!U3</f>
        <v>0</v>
      </c>
      <c r="Z3" s="109" t="str">
        <f>[1]General!$Z$3</f>
        <v>16/08</v>
      </c>
      <c r="AA3" s="40" t="s">
        <v>4</v>
      </c>
      <c r="AB3" s="42">
        <f>[1]General!$AB$3</f>
        <v>2016</v>
      </c>
      <c r="AC3" s="43" t="s">
        <v>4</v>
      </c>
      <c r="AD3" s="41">
        <f>[1]General!$AD$3</f>
        <v>2016</v>
      </c>
      <c r="AE3" s="108" t="s">
        <v>4</v>
      </c>
      <c r="AF3" s="41">
        <f>[1]General!$AF$3</f>
        <v>2016</v>
      </c>
      <c r="AG3" s="109" t="str">
        <f>[1]General!$AG$3</f>
        <v>16/08</v>
      </c>
      <c r="AH3" s="44" t="s">
        <v>5</v>
      </c>
      <c r="AI3" s="41">
        <f>[1]General!$AI$3</f>
        <v>2016</v>
      </c>
      <c r="AJ3" s="45" t="s">
        <v>6</v>
      </c>
      <c r="AK3" s="101" t="s">
        <v>24</v>
      </c>
    </row>
    <row r="4" spans="1:37" x14ac:dyDescent="0.2">
      <c r="A4" s="105">
        <v>11010024</v>
      </c>
      <c r="B4" s="106">
        <v>1</v>
      </c>
      <c r="C4" s="105">
        <v>8010022</v>
      </c>
      <c r="D4" s="106">
        <v>7010012</v>
      </c>
      <c r="E4" s="2">
        <v>1</v>
      </c>
      <c r="F4" s="2" t="s">
        <v>29</v>
      </c>
      <c r="G4" s="2">
        <v>5028</v>
      </c>
      <c r="H4" s="46" t="s">
        <v>30</v>
      </c>
      <c r="I4" s="47">
        <v>553.77599999999995</v>
      </c>
      <c r="J4" s="48">
        <v>-0.04</v>
      </c>
      <c r="K4" s="49">
        <v>-1.34</v>
      </c>
      <c r="L4" s="48">
        <v>-0.94</v>
      </c>
      <c r="M4" s="50">
        <v>2</v>
      </c>
      <c r="N4" s="48">
        <v>0.54</v>
      </c>
      <c r="O4" s="50">
        <v>2</v>
      </c>
      <c r="P4" s="48">
        <v>0.26</v>
      </c>
      <c r="Q4" s="50">
        <v>4</v>
      </c>
      <c r="R4" s="48" t="s">
        <v>31</v>
      </c>
      <c r="S4" s="50" t="s">
        <v>32</v>
      </c>
      <c r="T4" s="48" t="s">
        <v>31</v>
      </c>
      <c r="U4" s="50" t="s">
        <v>32</v>
      </c>
      <c r="V4" s="48" t="s">
        <v>31</v>
      </c>
      <c r="W4" s="50" t="s">
        <v>32</v>
      </c>
      <c r="X4" s="48" t="s">
        <v>31</v>
      </c>
      <c r="Y4" s="50" t="s">
        <v>32</v>
      </c>
      <c r="Z4" s="51">
        <v>1</v>
      </c>
      <c r="AA4" s="52"/>
      <c r="AB4" s="53"/>
      <c r="AC4" s="54"/>
      <c r="AD4" s="55">
        <v>4050</v>
      </c>
      <c r="AE4" s="56"/>
      <c r="AF4" s="57">
        <v>-4050</v>
      </c>
      <c r="AG4" s="52">
        <v>736</v>
      </c>
      <c r="AH4" s="58">
        <v>-0.04</v>
      </c>
      <c r="AI4" s="49">
        <v>-84.64</v>
      </c>
      <c r="AJ4" s="59" t="s">
        <v>33</v>
      </c>
      <c r="AK4" s="104" t="s">
        <v>34</v>
      </c>
    </row>
    <row r="5" spans="1:37" x14ac:dyDescent="0.2">
      <c r="A5" s="105">
        <v>11010024</v>
      </c>
      <c r="B5" s="106">
        <v>1</v>
      </c>
      <c r="C5" s="105">
        <v>8010021</v>
      </c>
      <c r="D5" s="106">
        <v>7010058</v>
      </c>
      <c r="E5" s="2">
        <v>2</v>
      </c>
      <c r="F5" s="2" t="s">
        <v>35</v>
      </c>
      <c r="G5" s="2">
        <v>5041</v>
      </c>
      <c r="H5" s="46" t="s">
        <v>36</v>
      </c>
      <c r="I5" s="47">
        <v>11.1273</v>
      </c>
      <c r="J5" s="48">
        <v>-1.1000000000000001</v>
      </c>
      <c r="K5" s="49">
        <v>-4.88</v>
      </c>
      <c r="L5" s="48">
        <v>-6.67</v>
      </c>
      <c r="M5" s="50">
        <v>3</v>
      </c>
      <c r="N5" s="48" t="s">
        <v>31</v>
      </c>
      <c r="O5" s="50" t="s">
        <v>32</v>
      </c>
      <c r="P5" s="48">
        <v>0.82</v>
      </c>
      <c r="Q5" s="50">
        <v>3</v>
      </c>
      <c r="R5" s="48" t="s">
        <v>31</v>
      </c>
      <c r="S5" s="50" t="s">
        <v>32</v>
      </c>
      <c r="T5" s="48" t="s">
        <v>31</v>
      </c>
      <c r="U5" s="50" t="s">
        <v>32</v>
      </c>
      <c r="V5" s="48" t="s">
        <v>31</v>
      </c>
      <c r="W5" s="50" t="s">
        <v>32</v>
      </c>
      <c r="X5" s="48" t="s">
        <v>31</v>
      </c>
      <c r="Y5" s="50" t="s">
        <v>32</v>
      </c>
      <c r="Z5" s="51">
        <v>116</v>
      </c>
      <c r="AA5" s="52"/>
      <c r="AB5" s="53">
        <v>3800</v>
      </c>
      <c r="AC5" s="54">
        <v>94</v>
      </c>
      <c r="AD5" s="55">
        <v>435</v>
      </c>
      <c r="AE5" s="56">
        <v>-94</v>
      </c>
      <c r="AF5" s="57">
        <v>3365</v>
      </c>
      <c r="AG5" s="52">
        <v>16567</v>
      </c>
      <c r="AH5" s="58">
        <v>-1.66</v>
      </c>
      <c r="AI5" s="49">
        <v>14.34</v>
      </c>
      <c r="AJ5" s="59" t="s">
        <v>37</v>
      </c>
      <c r="AK5" s="104" t="s">
        <v>38</v>
      </c>
    </row>
    <row r="6" spans="1:37" ht="13.5" thickBot="1" x14ac:dyDescent="0.25">
      <c r="A6" s="105">
        <v>11010024</v>
      </c>
      <c r="B6" s="106">
        <v>1</v>
      </c>
      <c r="C6" s="105">
        <v>8010091</v>
      </c>
      <c r="D6" s="106">
        <v>7010015</v>
      </c>
      <c r="E6" s="2">
        <v>3</v>
      </c>
      <c r="F6" s="2" t="s">
        <v>39</v>
      </c>
      <c r="G6" s="2">
        <v>5023</v>
      </c>
      <c r="H6" s="16" t="s">
        <v>40</v>
      </c>
      <c r="I6" s="60">
        <v>8.1478000000000002</v>
      </c>
      <c r="J6" s="61">
        <v>1.1299999999999999</v>
      </c>
      <c r="K6" s="62">
        <v>-7.43</v>
      </c>
      <c r="L6" s="61">
        <v>31.48</v>
      </c>
      <c r="M6" s="63">
        <v>1</v>
      </c>
      <c r="N6" s="61">
        <v>1.46</v>
      </c>
      <c r="O6" s="63">
        <v>1</v>
      </c>
      <c r="P6" s="61">
        <v>5.99</v>
      </c>
      <c r="Q6" s="63">
        <v>2</v>
      </c>
      <c r="R6" s="61" t="s">
        <v>31</v>
      </c>
      <c r="S6" s="63" t="s">
        <v>32</v>
      </c>
      <c r="T6" s="61" t="s">
        <v>31</v>
      </c>
      <c r="U6" s="63" t="s">
        <v>32</v>
      </c>
      <c r="V6" s="61" t="s">
        <v>31</v>
      </c>
      <c r="W6" s="63" t="s">
        <v>32</v>
      </c>
      <c r="X6" s="61" t="s">
        <v>31</v>
      </c>
      <c r="Y6" s="63" t="s">
        <v>32</v>
      </c>
      <c r="Z6" s="64">
        <v>1</v>
      </c>
      <c r="AA6" s="65"/>
      <c r="AB6" s="66"/>
      <c r="AC6" s="67"/>
      <c r="AD6" s="68">
        <v>163</v>
      </c>
      <c r="AE6" s="69"/>
      <c r="AF6" s="70">
        <v>-163</v>
      </c>
      <c r="AG6" s="65">
        <v>88</v>
      </c>
      <c r="AH6" s="71">
        <v>1.1200000000000001</v>
      </c>
      <c r="AI6" s="62">
        <v>-67.599999999999994</v>
      </c>
      <c r="AJ6" s="72" t="s">
        <v>41</v>
      </c>
      <c r="AK6" s="107" t="s">
        <v>42</v>
      </c>
    </row>
    <row r="7" spans="1:37" ht="13.5" thickBot="1" x14ac:dyDescent="0.25">
      <c r="B7" s="106">
        <v>2</v>
      </c>
      <c r="C7" t="s">
        <v>54</v>
      </c>
      <c r="D7" t="s">
        <v>54</v>
      </c>
      <c r="E7" t="s">
        <v>0</v>
      </c>
      <c r="F7" t="s">
        <v>55</v>
      </c>
      <c r="G7" t="s">
        <v>31</v>
      </c>
      <c r="H7" s="1" t="s">
        <v>56</v>
      </c>
      <c r="I7" s="4" t="s">
        <v>45</v>
      </c>
      <c r="J7" s="73"/>
      <c r="K7" s="74">
        <v>-4.55</v>
      </c>
      <c r="L7" s="73">
        <v>7.96</v>
      </c>
      <c r="M7" s="75">
        <v>3</v>
      </c>
      <c r="N7" s="73">
        <v>1</v>
      </c>
      <c r="O7" s="76">
        <v>2</v>
      </c>
      <c r="P7" s="73">
        <v>20.68</v>
      </c>
      <c r="Q7" s="76">
        <v>4</v>
      </c>
      <c r="R7" s="73"/>
      <c r="S7" s="76"/>
      <c r="T7" s="73"/>
      <c r="U7" s="76"/>
      <c r="V7" s="73"/>
      <c r="W7" s="76"/>
      <c r="X7" s="73"/>
      <c r="Y7" s="76"/>
      <c r="Z7" s="77">
        <v>118</v>
      </c>
      <c r="AA7" s="78"/>
      <c r="AB7" s="79">
        <v>3800</v>
      </c>
      <c r="AC7" s="80">
        <v>94</v>
      </c>
      <c r="AD7" s="81">
        <v>4648</v>
      </c>
      <c r="AE7" s="82">
        <v>-94</v>
      </c>
      <c r="AF7" s="75">
        <v>-848</v>
      </c>
      <c r="AG7" s="110">
        <v>17391</v>
      </c>
      <c r="AH7" s="111"/>
      <c r="AI7" s="112"/>
      <c r="AJ7" s="83"/>
    </row>
    <row r="8" spans="1:37" ht="13.5" thickBot="1" x14ac:dyDescent="0.25">
      <c r="B8" s="106">
        <v>3</v>
      </c>
      <c r="C8" t="s">
        <v>54</v>
      </c>
      <c r="D8" t="s">
        <v>54</v>
      </c>
      <c r="E8" t="s">
        <v>0</v>
      </c>
      <c r="F8" t="s">
        <v>55</v>
      </c>
      <c r="G8" t="s">
        <v>31</v>
      </c>
      <c r="H8" s="1" t="s">
        <v>57</v>
      </c>
      <c r="I8" s="4"/>
      <c r="J8" s="84">
        <v>-1.04</v>
      </c>
      <c r="K8" s="85">
        <v>-5.23</v>
      </c>
      <c r="L8" s="84">
        <v>-5.72</v>
      </c>
      <c r="M8" s="22" t="s">
        <v>32</v>
      </c>
      <c r="N8" s="84">
        <v>1.0900000000000001</v>
      </c>
      <c r="O8" s="86" t="s">
        <v>32</v>
      </c>
      <c r="P8" s="84">
        <v>1.47</v>
      </c>
      <c r="Q8" s="86" t="s">
        <v>32</v>
      </c>
      <c r="R8" s="84"/>
      <c r="S8" s="86" t="s">
        <v>32</v>
      </c>
      <c r="T8" s="84"/>
      <c r="U8" s="22" t="s">
        <v>32</v>
      </c>
      <c r="V8" s="84"/>
      <c r="W8" s="22" t="s">
        <v>32</v>
      </c>
      <c r="X8" s="84"/>
      <c r="Y8" s="22"/>
      <c r="Z8" s="87"/>
      <c r="AA8" s="88"/>
      <c r="AB8" s="20"/>
      <c r="AC8" s="21"/>
      <c r="AD8" s="89"/>
      <c r="AE8" s="19"/>
      <c r="AF8" s="22"/>
      <c r="AG8" s="87"/>
      <c r="AH8" s="1"/>
      <c r="AI8" s="1"/>
      <c r="AJ8" s="83"/>
    </row>
    <row r="9" spans="1:37" x14ac:dyDescent="0.2">
      <c r="E9" s="3" t="s">
        <v>14</v>
      </c>
      <c r="F9" s="3"/>
      <c r="G9" s="3"/>
      <c r="H9" s="90"/>
      <c r="I9" s="91"/>
      <c r="J9" s="92"/>
      <c r="K9" s="92"/>
      <c r="L9" s="93"/>
      <c r="M9" s="94"/>
      <c r="N9" s="93"/>
      <c r="O9" s="94"/>
      <c r="P9" s="93"/>
      <c r="Q9" s="94"/>
      <c r="R9" s="93"/>
      <c r="S9" s="94"/>
      <c r="T9" s="93"/>
      <c r="U9" s="94"/>
      <c r="V9" s="93"/>
      <c r="W9" s="94"/>
      <c r="X9" s="93"/>
      <c r="Y9" s="94"/>
      <c r="Z9" s="94"/>
      <c r="AA9" s="94"/>
      <c r="AB9" s="94"/>
      <c r="AC9" s="94"/>
      <c r="AD9" s="94"/>
      <c r="AE9" s="94"/>
      <c r="AF9" s="94"/>
      <c r="AG9" s="94"/>
      <c r="AH9" s="90"/>
      <c r="AI9" s="90"/>
      <c r="AJ9" s="95"/>
    </row>
    <row r="10" spans="1:37" ht="18.75" x14ac:dyDescent="0.3">
      <c r="A10" s="102" t="s">
        <v>27</v>
      </c>
      <c r="B10" s="103" t="s">
        <v>28</v>
      </c>
      <c r="C10" s="102" t="s">
        <v>25</v>
      </c>
      <c r="D10" s="103" t="s">
        <v>26</v>
      </c>
      <c r="H10" s="96" t="s">
        <v>19</v>
      </c>
      <c r="I10" s="97"/>
      <c r="J10" s="98"/>
      <c r="K10" s="98"/>
      <c r="L10" s="98"/>
      <c r="M10" s="99"/>
      <c r="N10" s="98"/>
      <c r="O10" s="99"/>
      <c r="P10" s="98"/>
      <c r="Q10" s="99"/>
      <c r="R10" s="98"/>
      <c r="S10" s="99"/>
      <c r="T10" s="98"/>
      <c r="U10" s="99"/>
      <c r="V10" s="98"/>
      <c r="W10" s="99"/>
      <c r="X10" s="98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124"/>
    </row>
    <row r="11" spans="1:37" ht="19.5" thickBot="1" x14ac:dyDescent="0.35">
      <c r="E11" s="7"/>
      <c r="F11" s="7"/>
      <c r="G11" s="7"/>
      <c r="H11" s="10"/>
      <c r="I11" s="11"/>
      <c r="J11" s="12"/>
      <c r="K11" s="12"/>
      <c r="L11" s="12"/>
      <c r="M11" s="13"/>
      <c r="N11" s="12"/>
      <c r="O11" s="13"/>
      <c r="P11" s="12"/>
      <c r="Q11" s="13"/>
      <c r="R11" s="12"/>
      <c r="S11" s="13"/>
      <c r="T11" s="12"/>
      <c r="U11" s="13"/>
      <c r="V11" s="12"/>
      <c r="W11" s="13"/>
      <c r="X11" s="12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7" x14ac:dyDescent="0.2">
      <c r="A12">
        <v>11010024</v>
      </c>
      <c r="B12">
        <v>4</v>
      </c>
      <c r="C12">
        <v>8010091</v>
      </c>
      <c r="D12">
        <v>7010015</v>
      </c>
      <c r="E12" s="14">
        <v>4</v>
      </c>
      <c r="F12" s="8" t="s">
        <v>43</v>
      </c>
      <c r="G12" s="15">
        <v>5022</v>
      </c>
      <c r="H12" s="125" t="s">
        <v>44</v>
      </c>
      <c r="I12" s="126">
        <v>131.11109999999999</v>
      </c>
      <c r="J12" s="127">
        <v>0</v>
      </c>
      <c r="K12" s="128"/>
      <c r="L12" s="129" t="s">
        <v>31</v>
      </c>
      <c r="M12" s="130" t="s">
        <v>32</v>
      </c>
      <c r="N12" s="129" t="s">
        <v>31</v>
      </c>
      <c r="O12" s="130" t="s">
        <v>32</v>
      </c>
      <c r="P12" s="129">
        <v>75.66</v>
      </c>
      <c r="Q12" s="130">
        <v>1</v>
      </c>
      <c r="R12" s="129" t="s">
        <v>31</v>
      </c>
      <c r="S12" s="130" t="s">
        <v>32</v>
      </c>
      <c r="T12" s="129" t="s">
        <v>31</v>
      </c>
      <c r="U12" s="130" t="s">
        <v>32</v>
      </c>
      <c r="V12" s="131" t="s">
        <v>31</v>
      </c>
      <c r="W12" s="132" t="s">
        <v>32</v>
      </c>
      <c r="X12" s="129" t="s">
        <v>31</v>
      </c>
      <c r="Y12" s="133" t="s">
        <v>32</v>
      </c>
      <c r="Z12" s="134">
        <v>790</v>
      </c>
      <c r="AA12" s="135"/>
      <c r="AB12" s="136"/>
      <c r="AC12" s="137"/>
      <c r="AD12" s="138"/>
      <c r="AE12" s="135"/>
      <c r="AF12" s="138"/>
      <c r="AG12" s="135">
        <v>47</v>
      </c>
      <c r="AH12" s="139">
        <v>-1.51</v>
      </c>
      <c r="AI12" s="140">
        <v>-8.02</v>
      </c>
      <c r="AJ12" s="141" t="s">
        <v>41</v>
      </c>
      <c r="AK12" t="s">
        <v>42</v>
      </c>
    </row>
    <row r="13" spans="1:37" x14ac:dyDescent="0.2">
      <c r="A13">
        <v>11010024</v>
      </c>
      <c r="B13">
        <v>4</v>
      </c>
      <c r="C13">
        <v>8010031</v>
      </c>
      <c r="D13">
        <v>7010059</v>
      </c>
      <c r="E13" s="14">
        <v>5</v>
      </c>
      <c r="F13" s="8" t="s">
        <v>46</v>
      </c>
      <c r="G13" s="15">
        <v>5037</v>
      </c>
      <c r="H13" s="142" t="s">
        <v>47</v>
      </c>
      <c r="I13" s="143" t="s">
        <v>45</v>
      </c>
      <c r="J13" s="144">
        <v>0</v>
      </c>
      <c r="K13" s="145"/>
      <c r="L13" s="146" t="s">
        <v>31</v>
      </c>
      <c r="M13" s="147" t="s">
        <v>32</v>
      </c>
      <c r="N13" s="146" t="s">
        <v>31</v>
      </c>
      <c r="O13" s="147" t="s">
        <v>32</v>
      </c>
      <c r="P13" s="146" t="s">
        <v>31</v>
      </c>
      <c r="Q13" s="147" t="s">
        <v>32</v>
      </c>
      <c r="R13" s="146" t="s">
        <v>31</v>
      </c>
      <c r="S13" s="147" t="s">
        <v>32</v>
      </c>
      <c r="T13" s="146" t="s">
        <v>31</v>
      </c>
      <c r="U13" s="147" t="s">
        <v>32</v>
      </c>
      <c r="V13" s="7" t="s">
        <v>31</v>
      </c>
      <c r="W13" s="148" t="s">
        <v>32</v>
      </c>
      <c r="X13" s="146" t="s">
        <v>31</v>
      </c>
      <c r="Y13" s="149" t="s">
        <v>32</v>
      </c>
      <c r="Z13" s="150">
        <v>103</v>
      </c>
      <c r="AA13" s="151"/>
      <c r="AB13" s="152"/>
      <c r="AC13" s="153"/>
      <c r="AD13" s="154"/>
      <c r="AE13" s="151"/>
      <c r="AF13" s="154"/>
      <c r="AG13" s="151">
        <v>2705</v>
      </c>
      <c r="AH13" s="155"/>
      <c r="AI13" s="156"/>
      <c r="AJ13" s="157" t="s">
        <v>48</v>
      </c>
      <c r="AK13" t="s">
        <v>49</v>
      </c>
    </row>
    <row r="14" spans="1:37" ht="13.5" thickBot="1" x14ac:dyDescent="0.25">
      <c r="A14">
        <v>11010024</v>
      </c>
      <c r="B14">
        <v>4</v>
      </c>
      <c r="C14">
        <v>8010020</v>
      </c>
      <c r="D14">
        <v>7010004</v>
      </c>
      <c r="E14" s="14">
        <v>6</v>
      </c>
      <c r="F14" s="8" t="s">
        <v>50</v>
      </c>
      <c r="G14" s="15">
        <v>5042</v>
      </c>
      <c r="H14" s="158" t="s">
        <v>51</v>
      </c>
      <c r="I14" s="159" t="s">
        <v>45</v>
      </c>
      <c r="J14" s="160">
        <v>0</v>
      </c>
      <c r="K14" s="161"/>
      <c r="L14" s="162" t="s">
        <v>31</v>
      </c>
      <c r="M14" s="163" t="s">
        <v>32</v>
      </c>
      <c r="N14" s="162" t="s">
        <v>31</v>
      </c>
      <c r="O14" s="163" t="s">
        <v>32</v>
      </c>
      <c r="P14" s="162" t="s">
        <v>31</v>
      </c>
      <c r="Q14" s="163" t="s">
        <v>32</v>
      </c>
      <c r="R14" s="162" t="s">
        <v>31</v>
      </c>
      <c r="S14" s="163" t="s">
        <v>32</v>
      </c>
      <c r="T14" s="162" t="s">
        <v>31</v>
      </c>
      <c r="U14" s="163" t="s">
        <v>32</v>
      </c>
      <c r="V14" s="164" t="s">
        <v>31</v>
      </c>
      <c r="W14" s="165" t="s">
        <v>32</v>
      </c>
      <c r="X14" s="162" t="s">
        <v>31</v>
      </c>
      <c r="Y14" s="166" t="s">
        <v>32</v>
      </c>
      <c r="Z14" s="167">
        <v>3</v>
      </c>
      <c r="AA14" s="168"/>
      <c r="AB14" s="169"/>
      <c r="AC14" s="170"/>
      <c r="AD14" s="171"/>
      <c r="AE14" s="168"/>
      <c r="AF14" s="171"/>
      <c r="AG14" s="168">
        <v>90</v>
      </c>
      <c r="AH14" s="172"/>
      <c r="AI14" s="173"/>
      <c r="AJ14" s="174" t="s">
        <v>52</v>
      </c>
      <c r="AK14" t="s">
        <v>53</v>
      </c>
    </row>
    <row r="15" spans="1:37" x14ac:dyDescent="0.2">
      <c r="B15">
        <v>5</v>
      </c>
      <c r="C15" t="s">
        <v>54</v>
      </c>
      <c r="D15" t="s">
        <v>54</v>
      </c>
      <c r="E15" t="s">
        <v>0</v>
      </c>
      <c r="F15" t="s">
        <v>55</v>
      </c>
      <c r="G15" t="s">
        <v>31</v>
      </c>
      <c r="H15" s="17" t="s">
        <v>58</v>
      </c>
      <c r="I15" s="7" t="s">
        <v>45</v>
      </c>
      <c r="J15" s="9" t="s">
        <v>31</v>
      </c>
      <c r="K15" s="9" t="s">
        <v>31</v>
      </c>
      <c r="L15" s="9" t="s">
        <v>31</v>
      </c>
      <c r="M15" s="7" t="s">
        <v>32</v>
      </c>
      <c r="N15" s="9" t="s">
        <v>31</v>
      </c>
      <c r="O15" s="7" t="s">
        <v>32</v>
      </c>
      <c r="P15" s="9" t="s">
        <v>31</v>
      </c>
      <c r="Q15" s="7" t="s">
        <v>32</v>
      </c>
      <c r="R15" s="9" t="s">
        <v>31</v>
      </c>
      <c r="S15" s="7" t="s">
        <v>32</v>
      </c>
      <c r="T15" s="9" t="s">
        <v>31</v>
      </c>
      <c r="U15" s="7" t="s">
        <v>32</v>
      </c>
      <c r="V15" s="9" t="s">
        <v>31</v>
      </c>
      <c r="W15" s="7" t="s">
        <v>32</v>
      </c>
      <c r="X15" s="9" t="s">
        <v>31</v>
      </c>
      <c r="Y15" s="7" t="s">
        <v>32</v>
      </c>
      <c r="Z15" s="175">
        <v>896</v>
      </c>
      <c r="AA15" s="82"/>
      <c r="AB15" s="79"/>
      <c r="AC15" s="80"/>
      <c r="AD15" s="75"/>
      <c r="AE15" s="82"/>
      <c r="AF15" s="75"/>
      <c r="AG15" s="176">
        <v>2842</v>
      </c>
      <c r="AH15" s="177"/>
      <c r="AI15" s="178"/>
    </row>
    <row r="16" spans="1:37" ht="13.5" thickBot="1" x14ac:dyDescent="0.25">
      <c r="B16">
        <v>6</v>
      </c>
      <c r="C16" t="s">
        <v>54</v>
      </c>
      <c r="D16" t="s">
        <v>54</v>
      </c>
      <c r="E16" t="s">
        <v>0</v>
      </c>
      <c r="F16" t="s">
        <v>55</v>
      </c>
      <c r="G16" t="s">
        <v>31</v>
      </c>
      <c r="H16" s="17" t="s">
        <v>59</v>
      </c>
      <c r="I16" s="7" t="s">
        <v>45</v>
      </c>
      <c r="J16" s="9" t="s">
        <v>31</v>
      </c>
      <c r="K16" s="9" t="s">
        <v>31</v>
      </c>
      <c r="L16" s="9" t="s">
        <v>31</v>
      </c>
      <c r="M16" s="7" t="s">
        <v>32</v>
      </c>
      <c r="N16" s="9" t="s">
        <v>31</v>
      </c>
      <c r="O16" s="7" t="s">
        <v>32</v>
      </c>
      <c r="P16" s="9" t="s">
        <v>31</v>
      </c>
      <c r="Q16" s="7" t="s">
        <v>32</v>
      </c>
      <c r="R16" s="9" t="s">
        <v>31</v>
      </c>
      <c r="S16" s="7" t="s">
        <v>32</v>
      </c>
      <c r="T16" s="9" t="s">
        <v>31</v>
      </c>
      <c r="U16" s="7" t="s">
        <v>32</v>
      </c>
      <c r="V16" s="9" t="s">
        <v>31</v>
      </c>
      <c r="W16" s="7" t="s">
        <v>32</v>
      </c>
      <c r="X16" s="9" t="s">
        <v>31</v>
      </c>
      <c r="Y16" s="7" t="s">
        <v>32</v>
      </c>
      <c r="Z16" s="18">
        <v>1014</v>
      </c>
      <c r="AA16" s="19"/>
      <c r="AB16" s="20">
        <v>3800</v>
      </c>
      <c r="AC16" s="21">
        <v>94</v>
      </c>
      <c r="AD16" s="22">
        <v>4648</v>
      </c>
      <c r="AE16" s="19">
        <v>-94</v>
      </c>
      <c r="AF16" s="22">
        <v>-848</v>
      </c>
      <c r="AG16" s="23">
        <v>20233</v>
      </c>
      <c r="AH16" s="24">
        <v>14.2</v>
      </c>
      <c r="AI16" s="22">
        <v>3.22</v>
      </c>
    </row>
  </sheetData>
  <mergeCells count="13">
    <mergeCell ref="A2:D2"/>
    <mergeCell ref="J2:K2"/>
    <mergeCell ref="AA2:AB2"/>
    <mergeCell ref="AC2:AD2"/>
    <mergeCell ref="AE2:AF2"/>
    <mergeCell ref="AH2:AI2"/>
    <mergeCell ref="X3:Y3"/>
    <mergeCell ref="R3:S3"/>
    <mergeCell ref="L3:M3"/>
    <mergeCell ref="N3:O3"/>
    <mergeCell ref="P3:Q3"/>
    <mergeCell ref="T3:U3"/>
    <mergeCell ref="V3:W3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Euros)&amp;R&amp;"Arial,Negrita"&amp;9&amp;UFondos de FIL</oddFooter>
  </headerFooter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Fondos de FIL</vt:lpstr>
      <vt:lpstr>'Fondos de FIL'!Títulos_a_imprimir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2016-09-12T11:18:48Z</cp:lastPrinted>
  <dcterms:created xsi:type="dcterms:W3CDTF">2000-11-24T12:41:46Z</dcterms:created>
  <dcterms:modified xsi:type="dcterms:W3CDTF">2016-09-12T11:19:36Z</dcterms:modified>
</cp:coreProperties>
</file>